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3" i="1"/>
  <c r="F4" i="1"/>
  <c r="F5" i="1"/>
  <c r="F6" i="1"/>
  <c r="F7" i="1"/>
  <c r="F8" i="1"/>
  <c r="F3" i="1"/>
  <c r="G4" i="1"/>
  <c r="G5" i="1"/>
  <c r="G6" i="1"/>
  <c r="G7" i="1"/>
  <c r="G8" i="1"/>
  <c r="G3" i="1"/>
</calcChain>
</file>

<file path=xl/sharedStrings.xml><?xml version="1.0" encoding="utf-8"?>
<sst xmlns="http://schemas.openxmlformats.org/spreadsheetml/2006/main" count="43" uniqueCount="39">
  <si>
    <t>STT</t>
  </si>
  <si>
    <t>THEO DÕI CHO THUÊ KHÁCH SẠN T.11/2020</t>
  </si>
  <si>
    <t>SỐ PHÒNG</t>
  </si>
  <si>
    <t>TÊN KHÁCH</t>
  </si>
  <si>
    <t>NGÀY  ĐẾN</t>
  </si>
  <si>
    <t>NGÀY ĐI</t>
  </si>
  <si>
    <t>TÊN DỊCH VỤ</t>
  </si>
  <si>
    <t>SỐ NGÀY Ở</t>
  </si>
  <si>
    <t>TIỀN PHÍ DỊCH VỤ</t>
  </si>
  <si>
    <t>TIỀN THANH TOÁN</t>
  </si>
  <si>
    <t>A01</t>
  </si>
  <si>
    <t>B021</t>
  </si>
  <si>
    <t>C011</t>
  </si>
  <si>
    <t>B012</t>
  </si>
  <si>
    <t>B022</t>
  </si>
  <si>
    <t>A011</t>
  </si>
  <si>
    <t>TÀI</t>
  </si>
  <si>
    <t>PHÁT</t>
  </si>
  <si>
    <t>PHÚC</t>
  </si>
  <si>
    <t>HẠNH</t>
  </si>
  <si>
    <t>BÌNH</t>
  </si>
  <si>
    <t>AN</t>
  </si>
  <si>
    <t>BẢNG 1</t>
  </si>
  <si>
    <t>TIVI/MÁY LẠNH</t>
  </si>
  <si>
    <t>ĐƠN THUÊ GIÁ</t>
  </si>
  <si>
    <t>x</t>
  </si>
  <si>
    <t>B02</t>
  </si>
  <si>
    <t>B01</t>
  </si>
  <si>
    <t>C01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</si>
  <si>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</si>
  <si>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</si>
  <si>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</si>
  <si>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</si>
  <si>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</si>
  <si>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</si>
  <si>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</si>
  <si>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</si>
  <si>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</si>
  <si>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 xml:space="preserve">ĂN SÁNG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</si>
</sst>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3" sqref="I3"/>
    </sheetView>
  </sheetViews>
  <sheetFormatPr defaultRowHeight="15" x14ac:dyDescent="0.25"/>
  <cols>
    <col min="1" max="1" width="10.42578125" customWidth="1"/>
    <col min="2" max="2" width="15.140625" customWidth="1"/>
    <col min="3" max="4" width="14.42578125" customWidth="1"/>
    <col min="5" max="6" width="16.5703125" customWidth="1"/>
    <col min="7" max="7" width="15.5703125" customWidth="1"/>
    <col min="8" max="8" width="20.85546875" customWidth="1"/>
    <col min="9" max="9" width="21" customWidth="1"/>
  </cols>
  <sheetData>
    <row r="1" spans="1:12" ht="16.5" x14ac:dyDescent="0.25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12" ht="16.5" x14ac:dyDescent="0.25">
      <c r="A2" s="1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12" ht="16.5" x14ac:dyDescent="0.25">
      <c r="A3" s="1"/>
      <c r="B3" s="1" t="s">
        <v>10</v>
      </c>
      <c r="C3" s="1" t="s">
        <v>21</v>
      </c>
      <c r="D3" s="2">
        <v>43770</v>
      </c>
      <c r="E3" s="2">
        <v>43774</v>
      </c>
      <c r="F3" s="1" t="str">
        <f>HLOOKUP(VALUE(RIGHT(B3,1)),$E$12:$G$14,2,0)</f>
        <v>ĂN SÁNG</v>
      </c>
      <c r="G3" s="1">
        <f>E3-D3+1</f>
        <v>5</v>
      </c>
      <c r="H3" s="1">
        <f>HLOOKUP(VALUE(RIGHT(B3,1)),$E$12:$G$14,3,1)*G3</f>
        <v>250000</v>
      </c>
      <c r="I3" s="1"/>
    </row>
    <row r="4" spans="1:12" ht="16.5" x14ac:dyDescent="0.25">
      <c r="A4" s="1"/>
      <c r="B4" s="1" t="s">
        <v>11</v>
      </c>
      <c r="C4" s="1" t="s">
        <v>20</v>
      </c>
      <c r="D4" s="2">
        <v>43774</v>
      </c>
      <c r="E4" s="2">
        <v>43775</v>
      </c>
      <c r="F4" s="1" t="str">
        <f t="shared" ref="F4:F8" si="0">HLOOKUP(VALUE(RIGHT(B4,1)),$E$12:$G$14,2,0)</f>
        <v>ĂN SÁNG</v>
      </c>
      <c r="G4" s="1">
        <f t="shared" ref="G4:G8" si="1">E4-D4+1</f>
        <v>2</v>
      </c>
      <c r="H4" s="1">
        <f t="shared" ref="H4:H8" si="2">HLOOKUP(VALUE(RIGHT(B4,1)),$E$12:$G$14,3,1)*G4</f>
        <v>100000</v>
      </c>
      <c r="I4" s="1"/>
    </row>
    <row r="5" spans="1:12" ht="16.5" x14ac:dyDescent="0.25">
      <c r="A5" s="1"/>
      <c r="B5" s="1" t="s">
        <v>12</v>
      </c>
      <c r="C5" s="1" t="s">
        <v>19</v>
      </c>
      <c r="D5" s="2">
        <v>43774</v>
      </c>
      <c r="E5" s="2">
        <v>43777</v>
      </c>
      <c r="F5" s="1" t="str">
        <f t="shared" si="0"/>
        <v>ĂN SÁNG</v>
      </c>
      <c r="G5" s="1">
        <f t="shared" si="1"/>
        <v>4</v>
      </c>
      <c r="H5" s="1">
        <f t="shared" si="2"/>
        <v>200000</v>
      </c>
      <c r="I5" s="1"/>
    </row>
    <row r="6" spans="1:12" ht="16.5" x14ac:dyDescent="0.25">
      <c r="A6" s="1"/>
      <c r="B6" s="1" t="s">
        <v>13</v>
      </c>
      <c r="C6" s="1" t="s">
        <v>18</v>
      </c>
      <c r="D6" s="2">
        <v>43775</v>
      </c>
      <c r="E6" s="2">
        <v>43779</v>
      </c>
      <c r="F6" s="1" t="str">
        <f t="shared" si="0"/>
        <v>THUÊ XE</v>
      </c>
      <c r="G6" s="1">
        <f t="shared" si="1"/>
        <v>5</v>
      </c>
      <c r="H6" s="1">
        <f t="shared" si="2"/>
        <v>1000000</v>
      </c>
      <c r="I6" s="1"/>
    </row>
    <row r="7" spans="1:12" ht="16.5" x14ac:dyDescent="0.25">
      <c r="A7" s="1"/>
      <c r="B7" s="1" t="s">
        <v>14</v>
      </c>
      <c r="C7" s="1" t="s">
        <v>17</v>
      </c>
      <c r="D7" s="2">
        <v>43775</v>
      </c>
      <c r="E7" s="2">
        <v>43784</v>
      </c>
      <c r="F7" s="1" t="str">
        <f t="shared" si="0"/>
        <v>THUÊ XE</v>
      </c>
      <c r="G7" s="1">
        <f t="shared" si="1"/>
        <v>10</v>
      </c>
      <c r="H7" s="1">
        <f t="shared" si="2"/>
        <v>2000000</v>
      </c>
      <c r="I7" s="1"/>
    </row>
    <row r="8" spans="1:12" ht="16.5" x14ac:dyDescent="0.25">
      <c r="A8" s="1"/>
      <c r="B8" s="1" t="s">
        <v>15</v>
      </c>
      <c r="C8" s="1" t="s">
        <v>16</v>
      </c>
      <c r="D8" s="2">
        <v>43779</v>
      </c>
      <c r="E8" s="2">
        <v>43789</v>
      </c>
      <c r="F8" s="1" t="str">
        <f t="shared" si="0"/>
        <v>ĂN SÁNG</v>
      </c>
      <c r="G8" s="1">
        <f t="shared" si="1"/>
        <v>11</v>
      </c>
      <c r="H8" s="1">
        <f t="shared" si="2"/>
        <v>550000</v>
      </c>
      <c r="I8" s="1"/>
    </row>
    <row r="10" spans="1:12" ht="16.5" x14ac:dyDescent="0.25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A11" s="1" t="s">
        <v>2</v>
      </c>
      <c r="B11" s="1" t="s">
        <v>23</v>
      </c>
      <c r="C11" s="1" t="s">
        <v>24</v>
      </c>
      <c r="D11" s="1"/>
      <c r="E11" s="1" t="s">
        <v>29</v>
      </c>
      <c r="F11" s="1"/>
      <c r="G11" s="1"/>
      <c r="H11" s="1"/>
      <c r="I11" s="1" t="s">
        <v>35</v>
      </c>
      <c r="J11" s="1"/>
      <c r="K11" s="1"/>
      <c r="L11" s="1"/>
    </row>
    <row r="12" spans="1:12" ht="16.5" x14ac:dyDescent="0.25">
      <c r="A12" s="1" t="s">
        <v>10</v>
      </c>
      <c r="B12" s="1" t="s">
        <v>25</v>
      </c>
      <c r="C12" s="1">
        <v>300000</v>
      </c>
      <c r="D12" s="1"/>
      <c r="E12" s="1" t="s">
        <v>30</v>
      </c>
      <c r="F12" s="1">
        <v>1</v>
      </c>
      <c r="G12" s="1">
        <v>2</v>
      </c>
      <c r="H12" s="1"/>
      <c r="I12" s="1" t="s">
        <v>36</v>
      </c>
      <c r="J12" s="1" t="s">
        <v>37</v>
      </c>
      <c r="K12" s="1"/>
      <c r="L12" s="1"/>
    </row>
    <row r="13" spans="1:12" ht="16.5" x14ac:dyDescent="0.25">
      <c r="A13" s="1" t="s">
        <v>27</v>
      </c>
      <c r="B13" s="1"/>
      <c r="C13" s="1">
        <v>150000</v>
      </c>
      <c r="D13" s="1"/>
      <c r="E13" s="1" t="s">
        <v>31</v>
      </c>
      <c r="F13" s="1" t="s">
        <v>33</v>
      </c>
      <c r="G13" s="1" t="s">
        <v>34</v>
      </c>
      <c r="H13" s="1"/>
      <c r="I13" s="1" t="s">
        <v>38</v>
      </c>
      <c r="J13" s="1"/>
      <c r="K13" s="1"/>
      <c r="L13" s="1"/>
    </row>
    <row r="14" spans="1:12" ht="16.5" x14ac:dyDescent="0.25">
      <c r="A14" s="1" t="s">
        <v>26</v>
      </c>
      <c r="B14" s="1" t="s">
        <v>25</v>
      </c>
      <c r="C14" s="1">
        <v>250000</v>
      </c>
      <c r="D14" s="1"/>
      <c r="E14" s="1" t="s">
        <v>32</v>
      </c>
      <c r="F14" s="1">
        <v>50000</v>
      </c>
      <c r="G14" s="1">
        <v>200000</v>
      </c>
      <c r="H14" s="1"/>
      <c r="I14" s="1" t="s">
        <v>34</v>
      </c>
      <c r="J14" s="1"/>
      <c r="K14" s="1"/>
      <c r="L14" s="1"/>
    </row>
    <row r="15" spans="1:12" ht="16.5" x14ac:dyDescent="0.25">
      <c r="A15" s="1" t="s">
        <v>28</v>
      </c>
      <c r="B15" s="1"/>
      <c r="C15" s="1">
        <v>150000</v>
      </c>
      <c r="D15" s="1"/>
      <c r="E15" s="1"/>
      <c r="F15" s="1"/>
      <c r="G15" s="1"/>
      <c r="H15" s="1"/>
      <c r="I15" s="1"/>
      <c r="J15" s="1"/>
      <c r="K15" s="1"/>
      <c r="L15" s="1"/>
    </row>
    <row r="16" spans="1:12" ht="16.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2021-03-24T01:24:38Z</dcterms:created>
  <dcterms:modified xsi:type="dcterms:W3CDTF">2021-03-24T01:55:13Z</dcterms:modified>
</cp:coreProperties>
</file>